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4" i="1"/>
  <c r="G18" i="1" l="1"/>
  <c r="F18" i="1"/>
  <c r="E18" i="1"/>
  <c r="D18" i="1"/>
  <c r="C18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<sst xmlns="http://schemas.openxmlformats.org/spreadsheetml/2006/main" count="35" uniqueCount="19">
  <si>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</si>
  <si>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</si>
  <si>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</si>
  <si>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</si>
  <si>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</si>
  <si>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</si>
  <si>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MSA #1</t>
    <phoneticPr fontId="1" type="noConversion"/>
  </si>
  <si>
    <t>GC</t>
    <phoneticPr fontId="1" type="noConversion"/>
  </si>
  <si>
    <t>DC</t>
    <phoneticPr fontId="1" type="noConversion"/>
  </si>
  <si>
    <t>2+</t>
    <phoneticPr fontId="1" type="noConversion"/>
  </si>
  <si>
    <t>MSA #2</t>
    <phoneticPr fontId="1" type="noConversion"/>
  </si>
  <si>
    <t>10-</t>
    <phoneticPr fontId="1" type="noConversion"/>
  </si>
  <si>
    <t>MSA #3</t>
    <phoneticPr fontId="1" type="noConversion"/>
  </si>
  <si>
    <t>2-</t>
    <phoneticPr fontId="1" type="noConversion"/>
  </si>
  <si>
    <t>10+</t>
    <phoneticPr fontId="1" type="noConversion"/>
  </si>
  <si>
    <t>Cis+MSA</t>
    <phoneticPr fontId="1" type="noConversion"/>
  </si>
  <si>
    <t>GC</t>
    <phoneticPr fontId="1" type="noConversion"/>
  </si>
  <si>
    <t>2-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</si>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</sst>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Cisplatin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+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MSA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plus>
            <c:minus>
              <c:numRef>
                <c:f>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Sheet1!$B$14:$G$14</c:f>
              <c:numCache>
                <c:formatCode>General</c:formatCode>
                <c:ptCount val="6"/>
                <c:pt idx="0">
                  <c:v>-3.6470062844407258</c:v>
                </c:pt>
                <c:pt idx="1">
                  <c:v>-2.1194957608294707</c:v>
                </c:pt>
                <c:pt idx="2">
                  <c:v>29.138325248616809</c:v>
                </c:pt>
                <c:pt idx="3">
                  <c:v>44.199720581126449</c:v>
                </c:pt>
                <c:pt idx="4">
                  <c:v>84.038778358154943</c:v>
                </c:pt>
                <c:pt idx="5">
                  <c:v>81.110110370323923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7929264"/>
        <c:axId val="387929656"/>
      </c:barChart>
      <c:catAx>
        <c:axId val="38792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87929656"/>
        <c:crosses val="autoZero"/>
        <c:auto val="1"/>
        <c:lblAlgn val="ctr"/>
        <c:lblOffset val="100"/>
        <c:noMultiLvlLbl val="0"/>
      </c:catAx>
      <c:valAx>
        <c:axId val="38792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8792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MSA #1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Sheet1!$B$2:$G$2</c:f>
              <c:numCache>
                <c:formatCode>General</c:formatCode>
                <c:ptCount val="6"/>
                <c:pt idx="0">
                  <c:v>1.2777404169468696</c:v>
                </c:pt>
                <c:pt idx="1">
                  <c:v>-5.0624133148404979</c:v>
                </c:pt>
                <c:pt idx="2">
                  <c:v>28.894866621833671</c:v>
                </c:pt>
                <c:pt idx="3">
                  <c:v>34.904134904134906</c:v>
                </c:pt>
                <c:pt idx="4">
                  <c:v>86.146603900470751</c:v>
                </c:pt>
                <c:pt idx="5">
                  <c:v>83.737583737583748</c:v>
                </c:pt>
              </c:numCache>
            </c:numRef>
          </c:val>
        </c:ser>
        <c:ser>
          <c:idx val="2"/>
          <c:order val="1"/>
          <c:tx>
            <c:strRef>
              <c:f>Sheet1!$A$10</c:f>
              <c:strCache>
                <c:ptCount val="1"/>
                <c:pt idx="0">
                  <c:v>MSA #3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Sheet1!$B$9:$G$9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Sheet1!$B$10:$G$10</c:f>
              <c:numCache>
                <c:formatCode>General</c:formatCode>
                <c:ptCount val="6"/>
                <c:pt idx="0">
                  <c:v>-9.3428063943161703</c:v>
                </c:pt>
                <c:pt idx="1">
                  <c:v>-0.87248322147652857</c:v>
                </c:pt>
                <c:pt idx="2">
                  <c:v>23.789224393132031</c:v>
                </c:pt>
                <c:pt idx="3">
                  <c:v>50.06982490063379</c:v>
                </c:pt>
                <c:pt idx="4">
                  <c:v>87.164002368265244</c:v>
                </c:pt>
                <c:pt idx="5">
                  <c:v>86.722526587173704</c:v>
                </c:pt>
              </c:numCache>
            </c:numRef>
          </c:val>
        </c:ser>
        <c:ser>
          <c:idx val="0"/>
          <c:order val="2"/>
          <c:tx>
            <c:strRef>
              <c:f>Sheet1!$A$6</c:f>
              <c:strCache>
                <c:ptCount val="1"/>
                <c:pt idx="0">
                  <c:v>MSA #2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Sheet1!$B$5:$G$5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Sheet1!$B$6:$G$6</c:f>
              <c:numCache>
                <c:formatCode>General</c:formatCode>
                <c:ptCount val="6"/>
                <c:pt idx="0">
                  <c:v>-2.8759528759528763</c:v>
                </c:pt>
                <c:pt idx="1">
                  <c:v>-0.42359074617138504</c:v>
                </c:pt>
                <c:pt idx="2">
                  <c:v>34.730884730884725</c:v>
                </c:pt>
                <c:pt idx="3">
                  <c:v>47.625201938610651</c:v>
                </c:pt>
                <c:pt idx="4">
                  <c:v>78.805728805728805</c:v>
                </c:pt>
                <c:pt idx="5">
                  <c:v>72.870220786214318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9917712"/>
        <c:axId val="309919672"/>
      </c:barChart>
      <c:catAx>
        <c:axId val="30991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9919672"/>
        <c:crosses val="autoZero"/>
        <c:auto val="1"/>
        <c:lblAlgn val="ctr"/>
        <c:lblOffset val="100"/>
        <c:noMultiLvlLbl val="0"/>
      </c:catAx>
      <c:valAx>
        <c:axId val="30991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991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390525</xdr:colOff>
      <xdr:row>1</xdr:row>
      <xdr:rowOff>23812</xdr:rowOff>
    </xdr:from>
    <xdr:to>
      <xdr:col>17</xdr:col>
      <xdr:colOff>85725</xdr:colOff>
      <xdr:row>14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428625</xdr:colOff>
      <xdr:row>15</xdr:row>
      <xdr:rowOff>166687</xdr:rowOff>
    </xdr:from>
    <xdr:to>
      <xdr:col>17</xdr:col>
      <xdr:colOff>123825</xdr:colOff>
      <xdr:row>29</xdr:row>
      <xdr:rowOff>109537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Works/Master/Research%20year/MTT%20assay/Combined%20therapy/MDA-MB-436/summary%20of%20MDA-MB-436%20cis+M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GC</v>
          </cell>
          <cell r="C1" t="str">
            <v>DC</v>
          </cell>
          <cell r="D1" t="str">
            <v>2-</v>
          </cell>
          <cell r="E1" t="str">
            <v>2+</v>
          </cell>
          <cell r="F1" t="str">
            <v>10-</v>
          </cell>
          <cell r="G1" t="str">
            <v>10+</v>
          </cell>
        </row>
        <row r="2">
          <cell r="A2" t="str">
            <v>MSA #1</v>
          </cell>
          <cell r="B2">
            <v>-2.6019080659150262</v>
          </cell>
          <cell r="C2">
            <v>22.16887884778312</v>
          </cell>
          <cell r="D2">
            <v>46.381420449070049</v>
          </cell>
          <cell r="E2">
            <v>40.123632905373277</v>
          </cell>
          <cell r="F2">
            <v>55.131540907776802</v>
          </cell>
          <cell r="G2">
            <v>57.013789824060865</v>
          </cell>
        </row>
        <row r="5">
          <cell r="B5" t="str">
            <v>GC</v>
          </cell>
          <cell r="C5" t="str">
            <v>DC</v>
          </cell>
          <cell r="D5" t="str">
            <v>2-</v>
          </cell>
          <cell r="E5" t="str">
            <v>2+</v>
          </cell>
          <cell r="F5" t="str">
            <v>10-</v>
          </cell>
          <cell r="G5" t="str">
            <v>10+</v>
          </cell>
        </row>
        <row r="6">
          <cell r="A6" t="str">
            <v>MSA #2</v>
          </cell>
          <cell r="B6">
            <v>-24.339788732394354</v>
          </cell>
          <cell r="C6">
            <v>25.18443997317236</v>
          </cell>
          <cell r="D6">
            <v>49.853286384976528</v>
          </cell>
          <cell r="E6">
            <v>37.22875816993465</v>
          </cell>
          <cell r="F6">
            <v>53.843896713615031</v>
          </cell>
          <cell r="G6">
            <v>60.33986928104575</v>
          </cell>
        </row>
        <row r="9">
          <cell r="B9" t="str">
            <v>GC</v>
          </cell>
          <cell r="C9" t="str">
            <v>DC</v>
          </cell>
          <cell r="D9" t="str">
            <v>2-</v>
          </cell>
          <cell r="E9" t="str">
            <v>2+</v>
          </cell>
          <cell r="F9" t="str">
            <v>10-</v>
          </cell>
          <cell r="G9" t="str">
            <v>10+</v>
          </cell>
        </row>
        <row r="10">
          <cell r="A10" t="str">
            <v>MSA #3</v>
          </cell>
          <cell r="B10">
            <v>-6.6022007335778454</v>
          </cell>
          <cell r="C10">
            <v>24.772313296903462</v>
          </cell>
          <cell r="D10">
            <v>46.015338446148704</v>
          </cell>
          <cell r="E10">
            <v>63.195305397140253</v>
          </cell>
          <cell r="F10">
            <v>57.93042125152828</v>
          </cell>
          <cell r="G10">
            <v>75.659145383916027</v>
          </cell>
        </row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Cis+MSA</v>
          </cell>
          <cell r="B14">
            <v>-11.181299177295742</v>
          </cell>
          <cell r="C14">
            <v>24.041877372619648</v>
          </cell>
          <cell r="D14">
            <v>47.416681760065096</v>
          </cell>
          <cell r="E14">
            <v>46.849232157482732</v>
          </cell>
          <cell r="F14">
            <v>55.635286290973369</v>
          </cell>
          <cell r="G14">
            <v>64.337601496340881</v>
          </cell>
        </row>
        <row r="18">
          <cell r="B18">
            <v>6.6798196304358557</v>
          </cell>
          <cell r="C18">
            <v>0.94402590092521099</v>
          </cell>
          <cell r="D18">
            <v>1.2228771513416723</v>
          </cell>
          <cell r="E18">
            <v>8.2156488423141898</v>
          </cell>
          <cell r="F18">
            <v>1.2062670044481123</v>
          </cell>
          <cell r="G18">
            <v>5.7416234097237178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8"/>
    </sheetView>
  </sheetViews>
  <sheetFormatPr defaultRowHeight="15.75" x14ac:dyDescent="0.25"/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1.2777404169468696</v>
      </c>
      <c r="C2">
        <v>-5.0624133148404979</v>
      </c>
      <c r="D2">
        <v>28.894866621833671</v>
      </c>
      <c r="E2">
        <v>34.904134904134906</v>
      </c>
      <c r="F2">
        <v>86.146603900470751</v>
      </c>
      <c r="G2">
        <v>83.737583737583748</v>
      </c>
    </row>
    <row r="5" spans="1:7" x14ac:dyDescent="0.25">
      <c r="B5" t="s">
        <v>7</v>
      </c>
      <c r="C5" t="s">
        <v>8</v>
      </c>
      <c r="D5" t="s">
        <v>2</v>
      </c>
      <c r="E5" t="s">
        <v>9</v>
      </c>
      <c r="F5" t="s">
        <v>4</v>
      </c>
      <c r="G5" t="s">
        <v>5</v>
      </c>
    </row>
    <row r="6" spans="1:7" x14ac:dyDescent="0.25">
      <c r="A6" t="s">
        <v>10</v>
      </c>
      <c r="B6">
        <v>-2.8759528759528763</v>
      </c>
      <c r="C6">
        <v>-0.42359074617138504</v>
      </c>
      <c r="D6">
        <v>34.730884730884725</v>
      </c>
      <c r="E6">
        <v>47.625201938610651</v>
      </c>
      <c r="F6">
        <v>78.805728805728805</v>
      </c>
      <c r="G6">
        <v>72.870220786214318</v>
      </c>
    </row>
    <row r="9" spans="1:7" x14ac:dyDescent="0.25">
      <c r="B9" t="s">
        <v>7</v>
      </c>
      <c r="C9" t="s">
        <v>1</v>
      </c>
      <c r="D9" t="s">
        <v>2</v>
      </c>
      <c r="E9" t="s">
        <v>9</v>
      </c>
      <c r="F9" t="s">
        <v>11</v>
      </c>
      <c r="G9" t="s">
        <v>5</v>
      </c>
    </row>
    <row r="10" spans="1:7" x14ac:dyDescent="0.25">
      <c r="A10" t="s">
        <v>12</v>
      </c>
      <c r="B10">
        <v>-9.3428063943161703</v>
      </c>
      <c r="C10">
        <v>-0.87248322147652857</v>
      </c>
      <c r="D10">
        <v>23.789224393132031</v>
      </c>
      <c r="E10">
        <v>50.06982490063379</v>
      </c>
      <c r="F10">
        <v>87.164002368265244</v>
      </c>
      <c r="G10">
        <v>86.722526587173704</v>
      </c>
    </row>
    <row r="13" spans="1:7" x14ac:dyDescent="0.25">
      <c r="B13" t="s">
        <v>7</v>
      </c>
      <c r="C13" t="s">
        <v>8</v>
      </c>
      <c r="D13" t="s">
        <v>13</v>
      </c>
      <c r="E13" t="s">
        <v>9</v>
      </c>
      <c r="F13" t="s">
        <v>4</v>
      </c>
      <c r="G13" t="s">
        <v>14</v>
      </c>
    </row>
    <row r="14" spans="1:7" x14ac:dyDescent="0.25">
      <c r="A14" t="s">
        <v>15</v>
      </c>
      <c r="B14">
        <f>AVERAGE(B2,B6,B10)</f>
        <v>-3.6470062844407258</v>
      </c>
      <c r="C14">
        <f t="shared" ref="C14:G14" si="0">AVERAGE(C2,C6,C10)</f>
        <v>-2.1194957608294707</v>
      </c>
      <c r="D14">
        <f t="shared" si="0"/>
        <v>29.138325248616809</v>
      </c>
      <c r="E14">
        <f t="shared" si="0"/>
        <v>44.199720581126449</v>
      </c>
      <c r="F14">
        <f t="shared" si="0"/>
        <v>84.038778358154943</v>
      </c>
      <c r="G14">
        <f t="shared" si="0"/>
        <v>81.110110370323923</v>
      </c>
    </row>
    <row r="17" spans="1:7" x14ac:dyDescent="0.25">
      <c r="B17" t="s">
        <v>16</v>
      </c>
      <c r="C17" t="s">
        <v>1</v>
      </c>
      <c r="D17" t="s">
        <v>17</v>
      </c>
      <c r="E17" t="s">
        <v>9</v>
      </c>
      <c r="F17" t="s">
        <v>4</v>
      </c>
      <c r="G17" t="s">
        <v>5</v>
      </c>
    </row>
    <row r="18" spans="1:7" x14ac:dyDescent="0.25">
      <c r="A18" t="s">
        <v>18</v>
      </c>
      <c r="B18">
        <f>STDEV(B2,B6,B10)/SQRT(3)</f>
        <v>3.0900321552594958</v>
      </c>
      <c r="C18">
        <f t="shared" ref="C18:D18" si="1">STDEV(C2,C6,C10)/SQRT(3)</f>
        <v>1.477153671860862</v>
      </c>
      <c r="D18">
        <f t="shared" si="1"/>
        <v>3.1609300748304987</v>
      </c>
      <c r="E18">
        <f>STDEV(E2,E6,E10)/SQRT(3)</f>
        <v>4.7010630062192993</v>
      </c>
      <c r="F18">
        <f>STDEV(F2,F6,F10)/SQRT(3)</f>
        <v>2.6329565526342011</v>
      </c>
      <c r="G18">
        <f>STDEV(G2,G6,G10)/SQRT(3)</f>
        <v>4.2090896174259198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2016-01-11T05:52:01Z</dcterms:created>
  <dcterms:modified xsi:type="dcterms:W3CDTF">2016-01-11T05:59:19Z</dcterms:modified>
</cp:coreProperties>
</file>